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30" windowWidth="15570" windowHeight="10410"/>
  </bookViews>
  <sheets>
    <sheet name="Информацион.обеспечение" sheetId="5" r:id="rId1"/>
  </sheets>
  <calcPr calcId="145621"/>
</workbook>
</file>

<file path=xl/calcChain.xml><?xml version="1.0" encoding="utf-8"?>
<calcChain xmlns="http://schemas.openxmlformats.org/spreadsheetml/2006/main">
  <c r="I27" i="5" l="1"/>
  <c r="K22" i="5" l="1"/>
  <c r="K23" i="5"/>
  <c r="K24" i="5"/>
  <c r="G27" i="5"/>
  <c r="H27" i="5"/>
  <c r="J27" i="5"/>
  <c r="L27" i="5"/>
  <c r="M27" i="5"/>
  <c r="F27" i="5"/>
  <c r="K27" i="5" l="1"/>
  <c r="M20" i="5"/>
  <c r="M19" i="5"/>
  <c r="M18" i="5"/>
  <c r="M17" i="5"/>
  <c r="K16" i="5"/>
  <c r="M16" i="5" s="1"/>
  <c r="K15" i="5"/>
  <c r="M15" i="5" s="1"/>
  <c r="M14" i="5"/>
  <c r="M13" i="5"/>
  <c r="M12" i="5"/>
  <c r="M11" i="5"/>
  <c r="M10" i="5"/>
  <c r="M9" i="5"/>
  <c r="M8" i="5"/>
  <c r="L16" i="5" l="1"/>
  <c r="L15" i="5"/>
</calcChain>
</file>

<file path=xl/sharedStrings.xml><?xml version="1.0" encoding="utf-8"?>
<sst xmlns="http://schemas.openxmlformats.org/spreadsheetml/2006/main" count="37" uniqueCount="35">
  <si>
    <t>уточнения (+,-)</t>
  </si>
  <si>
    <t xml:space="preserve">Вид расходов </t>
  </si>
  <si>
    <t xml:space="preserve">Подробный расчет, пояснения </t>
  </si>
  <si>
    <t>Уточненный план</t>
  </si>
  <si>
    <t xml:space="preserve">кассовое исполнение </t>
  </si>
  <si>
    <t xml:space="preserve">Утвержденный план </t>
  </si>
  <si>
    <t xml:space="preserve">Наименование ГРБС, наименование целевой статьи </t>
  </si>
  <si>
    <t>(руб.коп.)</t>
  </si>
  <si>
    <t>сумма</t>
  </si>
  <si>
    <t>%</t>
  </si>
  <si>
    <t xml:space="preserve">Код ведомства, раздел, подраздел, целевая статья </t>
  </si>
  <si>
    <t>Доп. классификация (региональная)</t>
  </si>
  <si>
    <t>№п/п</t>
  </si>
  <si>
    <t xml:space="preserve">2020 год </t>
  </si>
  <si>
    <t xml:space="preserve">План с учетом уточнения на 2021 год </t>
  </si>
  <si>
    <t xml:space="preserve">Отклонение утвержденного плана с учетом уточнения на 2021год  от кассового исполнения 2020 года </t>
  </si>
  <si>
    <t>2</t>
  </si>
  <si>
    <t xml:space="preserve">Итого </t>
  </si>
  <si>
    <t>2021 год 
( на последнюю дату)</t>
  </si>
  <si>
    <t>Таблица к уточнению местного  бюджета по расходам на опубликование правовых актов органов местного самоуправления муниципального образования Брянской области и иной официальной информации</t>
  </si>
  <si>
    <t>наименование муниципального образования</t>
  </si>
  <si>
    <t>1</t>
  </si>
  <si>
    <t xml:space="preserve">                     ПОЧЕПСКИЙ МУНИЦИПАЛЬНЫЙ РАЙОН</t>
  </si>
  <si>
    <t>Администрация Почепского района, иные закупки товаров, работ и услуг для обеспечения государственных (муниципальных) нужд</t>
  </si>
  <si>
    <t>244</t>
  </si>
  <si>
    <t xml:space="preserve"> </t>
  </si>
  <si>
    <t xml:space="preserve">Зам. главы  администрации Почепского района </t>
  </si>
  <si>
    <t>Е.Д. Шаболдина</t>
  </si>
  <si>
    <t>телефон  8-48345-3-06-72</t>
  </si>
  <si>
    <t>927 0113 03012 80100</t>
  </si>
  <si>
    <t xml:space="preserve">Администрация Почепского района,опубликование нормативных правовых актов  муниципальных образований  и иной официальной информации </t>
  </si>
  <si>
    <t>927 0104 03111 80040</t>
  </si>
  <si>
    <t>на 28 июля 2021 года__</t>
  </si>
  <si>
    <t>дата  28.07.2021</t>
  </si>
  <si>
    <t>Исполнитель: Шинкарнва С.М.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</si>
</sst>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0" fontId="3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3" fillId="0" borderId="6">
      <alignment horizontal="center" vertical="center" wrapText="1"/>
    </xf>
    <xf numFmtId="49" fontId="3" fillId="0" borderId="6">
      <alignment horizontal="center" vertical="top" shrinkToFit="1"/>
    </xf>
    <xf numFmtId="4" fontId="5" fillId="2" borderId="6">
      <alignment horizontal="right" vertical="top" shrinkToFit="1"/>
    </xf>
    <xf numFmtId="10" fontId="5" fillId="2" borderId="6">
      <alignment horizontal="right" vertical="top" shrinkToFit="1"/>
    </xf>
    <xf numFmtId="0" fontId="3" fillId="0" borderId="0">
      <alignment horizontal="left" wrapText="1"/>
    </xf>
    <xf numFmtId="0" fontId="5" fillId="0" borderId="6">
      <alignment vertical="top" wrapText="1"/>
    </xf>
    <xf numFmtId="4" fontId="5" fillId="3" borderId="6">
      <alignment horizontal="right" vertical="top" shrinkToFit="1"/>
    </xf>
    <xf numFmtId="10" fontId="5" fillId="3" borderId="6">
      <alignment horizontal="right" vertical="top" shrinkToFit="1"/>
    </xf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4" borderId="0"/>
    <xf numFmtId="0" fontId="3" fillId="0" borderId="0">
      <alignment wrapText="1"/>
    </xf>
    <xf numFmtId="0" fontId="3" fillId="0" borderId="0">
      <alignment horizontal="right"/>
    </xf>
    <xf numFmtId="0" fontId="3" fillId="4" borderId="7"/>
    <xf numFmtId="0" fontId="3" fillId="4" borderId="8"/>
    <xf numFmtId="49" fontId="3" fillId="0" borderId="6">
      <alignment horizontal="left" vertical="top" wrapText="1" indent="2"/>
    </xf>
    <xf numFmtId="4" fontId="3" fillId="0" borderId="6">
      <alignment horizontal="right" vertical="top" shrinkToFit="1"/>
    </xf>
    <xf numFmtId="10" fontId="3" fillId="0" borderId="6">
      <alignment horizontal="right" vertical="top" shrinkToFit="1"/>
    </xf>
    <xf numFmtId="0" fontId="3" fillId="4" borderId="8">
      <alignment shrinkToFit="1"/>
    </xf>
    <xf numFmtId="0" fontId="5" fillId="0" borderId="6">
      <alignment horizontal="left"/>
    </xf>
    <xf numFmtId="0" fontId="3" fillId="4" borderId="9"/>
    <xf numFmtId="0" fontId="3" fillId="4" borderId="8">
      <alignment horizontal="center"/>
    </xf>
    <xf numFmtId="0" fontId="3" fillId="4" borderId="8">
      <alignment horizontal="left"/>
    </xf>
    <xf numFmtId="0" fontId="3" fillId="4" borderId="9">
      <alignment horizontal="center"/>
    </xf>
    <xf numFmtId="0" fontId="3" fillId="4" borderId="9">
      <alignment horizontal="left"/>
    </xf>
    <xf numFmtId="0" fontId="10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9" fillId="0" borderId="10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4" fontId="9" fillId="0" borderId="0" xfId="0" applyNumberFormat="1" applyFont="1" applyFill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11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/>
    <xf numFmtId="14" fontId="1" fillId="0" borderId="0" xfId="0" applyNumberFormat="1" applyFont="1"/>
    <xf numFmtId="0" fontId="12" fillId="0" borderId="0" xfId="33" applyFont="1"/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49" fontId="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</cellXfs>
  <cellStyles count="34">
    <cellStyle name="br" xfId="13"/>
    <cellStyle name="col" xfId="14"/>
    <cellStyle name="style0" xfId="15"/>
    <cellStyle name="td" xfId="16"/>
    <cellStyle name="tr" xfId="17"/>
    <cellStyle name="xl21" xfId="18"/>
    <cellStyle name="xl22" xfId="19"/>
    <cellStyle name="xl23" xfId="2"/>
    <cellStyle name="xl24" xfId="3"/>
    <cellStyle name="xl25" xfId="4"/>
    <cellStyle name="xl26" xfId="20"/>
    <cellStyle name="xl27" xfId="21"/>
    <cellStyle name="xl28" xfId="5"/>
    <cellStyle name="xl29" xfId="22"/>
    <cellStyle name="xl30" xfId="23"/>
    <cellStyle name="xl31" xfId="6"/>
    <cellStyle name="xl32" xfId="24"/>
    <cellStyle name="xl33" xfId="25"/>
    <cellStyle name="xl34" xfId="26"/>
    <cellStyle name="xl35" xfId="27"/>
    <cellStyle name="xl36" xfId="7"/>
    <cellStyle name="xl37" xfId="8"/>
    <cellStyle name="xl38" xfId="28"/>
    <cellStyle name="xl39" xfId="9"/>
    <cellStyle name="xl40" xfId="10"/>
    <cellStyle name="xl41" xfId="11"/>
    <cellStyle name="xl42" xfId="12"/>
    <cellStyle name="xl43" xfId="29"/>
    <cellStyle name="xl44" xfId="30"/>
    <cellStyle name="xl45" xfId="31"/>
    <cellStyle name="xl46" xfId="32"/>
    <cellStyle name="Гиперссылка" xfId="33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zoomScale="80" zoomScaleNormal="80" workbookViewId="0">
      <selection activeCell="J34" sqref="J34"/>
    </sheetView>
  </sheetViews>
  <sheetFormatPr defaultColWidth="9.140625" defaultRowHeight="12.75" x14ac:dyDescent="0.2"/>
  <cols>
    <col min="1" max="1" width="9.85546875" style="18" customWidth="1"/>
    <col min="2" max="2" width="38.28515625" style="18" customWidth="1"/>
    <col min="3" max="3" width="23.42578125" style="18" customWidth="1"/>
    <col min="4" max="5" width="9.140625" style="18"/>
    <col min="6" max="6" width="12.85546875" style="18" customWidth="1"/>
    <col min="7" max="7" width="13.140625" style="18" customWidth="1"/>
    <col min="8" max="8" width="15.5703125" style="18" customWidth="1"/>
    <col min="9" max="9" width="13.42578125" style="18" customWidth="1"/>
    <col min="10" max="10" width="15.28515625" style="18" customWidth="1"/>
    <col min="11" max="12" width="14.7109375" style="18" customWidth="1"/>
    <col min="13" max="13" width="14.28515625" style="18" customWidth="1"/>
    <col min="14" max="14" width="41.7109375" style="18" customWidth="1"/>
    <col min="15" max="16384" width="9.140625" style="18"/>
  </cols>
  <sheetData>
    <row r="1" spans="1:14" s="17" customFormat="1" ht="15" x14ac:dyDescent="0.25">
      <c r="A1" s="51" t="s">
        <v>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26.25" customHeight="1" x14ac:dyDescent="0.2">
      <c r="A2" s="19"/>
      <c r="B2" s="57" t="s">
        <v>32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ht="42.75" customHeight="1" x14ac:dyDescent="0.2">
      <c r="A3" s="59" t="s">
        <v>22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4" ht="14.45" customHeight="1" x14ac:dyDescent="0.2">
      <c r="A4" s="58" t="s">
        <v>20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18" customHeight="1" x14ac:dyDescent="0.2">
      <c r="A5" s="19"/>
      <c r="B5" s="52"/>
      <c r="C5" s="52"/>
      <c r="D5" s="19"/>
      <c r="E5" s="19"/>
      <c r="F5" s="19"/>
      <c r="G5" s="19"/>
      <c r="H5" s="19"/>
      <c r="I5" s="19"/>
      <c r="J5" s="19"/>
      <c r="K5" s="19"/>
      <c r="L5" s="19"/>
      <c r="M5" s="19"/>
      <c r="N5" s="26" t="s">
        <v>7</v>
      </c>
    </row>
    <row r="6" spans="1:14" ht="74.25" customHeight="1" x14ac:dyDescent="0.2">
      <c r="A6" s="53" t="s">
        <v>12</v>
      </c>
      <c r="B6" s="54" t="s">
        <v>6</v>
      </c>
      <c r="C6" s="54" t="s">
        <v>10</v>
      </c>
      <c r="D6" s="54" t="s">
        <v>1</v>
      </c>
      <c r="E6" s="54" t="s">
        <v>11</v>
      </c>
      <c r="F6" s="53" t="s">
        <v>13</v>
      </c>
      <c r="G6" s="53"/>
      <c r="H6" s="54" t="s">
        <v>18</v>
      </c>
      <c r="I6" s="53"/>
      <c r="J6" s="54" t="s">
        <v>0</v>
      </c>
      <c r="K6" s="55" t="s">
        <v>14</v>
      </c>
      <c r="L6" s="54" t="s">
        <v>15</v>
      </c>
      <c r="M6" s="54"/>
      <c r="N6" s="54" t="s">
        <v>2</v>
      </c>
    </row>
    <row r="7" spans="1:14" ht="30" customHeight="1" x14ac:dyDescent="0.2">
      <c r="A7" s="53"/>
      <c r="B7" s="54"/>
      <c r="C7" s="54"/>
      <c r="D7" s="54"/>
      <c r="E7" s="54"/>
      <c r="F7" s="23" t="s">
        <v>3</v>
      </c>
      <c r="G7" s="23" t="s">
        <v>4</v>
      </c>
      <c r="H7" s="23" t="s">
        <v>5</v>
      </c>
      <c r="I7" s="23" t="s">
        <v>4</v>
      </c>
      <c r="J7" s="54"/>
      <c r="K7" s="56"/>
      <c r="L7" s="24" t="s">
        <v>8</v>
      </c>
      <c r="M7" s="24" t="s">
        <v>9</v>
      </c>
      <c r="N7" s="54"/>
    </row>
    <row r="8" spans="1:14" ht="100.15" hidden="1" customHeight="1" x14ac:dyDescent="0.2">
      <c r="A8" s="27"/>
      <c r="B8" s="28"/>
      <c r="C8" s="25"/>
      <c r="D8" s="25"/>
      <c r="E8" s="1"/>
      <c r="F8" s="4"/>
      <c r="G8" s="4"/>
      <c r="H8" s="4"/>
      <c r="I8" s="4"/>
      <c r="J8" s="7"/>
      <c r="K8" s="4"/>
      <c r="L8" s="3"/>
      <c r="M8" s="3" t="e">
        <f t="shared" ref="M8:M20" si="0">K8/G8*100</f>
        <v>#DIV/0!</v>
      </c>
      <c r="N8" s="2"/>
    </row>
    <row r="9" spans="1:14" ht="101.45" hidden="1" customHeight="1" x14ac:dyDescent="0.2">
      <c r="A9" s="27"/>
      <c r="B9" s="28"/>
      <c r="C9" s="25"/>
      <c r="D9" s="25"/>
      <c r="E9" s="1"/>
      <c r="F9" s="4"/>
      <c r="G9" s="4"/>
      <c r="H9" s="4"/>
      <c r="I9" s="4"/>
      <c r="J9" s="5"/>
      <c r="K9" s="4"/>
      <c r="L9" s="4"/>
      <c r="M9" s="3" t="e">
        <f t="shared" si="0"/>
        <v>#DIV/0!</v>
      </c>
      <c r="N9" s="2"/>
    </row>
    <row r="10" spans="1:14" ht="102.6" hidden="1" customHeight="1" x14ac:dyDescent="0.2">
      <c r="A10" s="27"/>
      <c r="B10" s="28"/>
      <c r="C10" s="25"/>
      <c r="D10" s="25"/>
      <c r="E10" s="1"/>
      <c r="F10" s="4"/>
      <c r="G10" s="4"/>
      <c r="H10" s="4"/>
      <c r="I10" s="4"/>
      <c r="J10" s="5"/>
      <c r="K10" s="4"/>
      <c r="L10" s="4"/>
      <c r="M10" s="3" t="e">
        <f t="shared" si="0"/>
        <v>#DIV/0!</v>
      </c>
      <c r="N10" s="2"/>
    </row>
    <row r="11" spans="1:14" ht="100.15" hidden="1" customHeight="1" x14ac:dyDescent="0.2">
      <c r="A11" s="27"/>
      <c r="B11" s="28"/>
      <c r="C11" s="25"/>
      <c r="D11" s="25"/>
      <c r="E11" s="1"/>
      <c r="F11" s="4"/>
      <c r="G11" s="4"/>
      <c r="H11" s="4"/>
      <c r="I11" s="4"/>
      <c r="J11" s="7"/>
      <c r="K11" s="4"/>
      <c r="L11" s="4"/>
      <c r="M11" s="3" t="e">
        <f t="shared" si="0"/>
        <v>#DIV/0!</v>
      </c>
      <c r="N11" s="2"/>
    </row>
    <row r="12" spans="1:14" ht="100.15" hidden="1" customHeight="1" x14ac:dyDescent="0.2">
      <c r="A12" s="27"/>
      <c r="B12" s="28"/>
      <c r="C12" s="25"/>
      <c r="D12" s="25"/>
      <c r="E12" s="1"/>
      <c r="F12" s="4"/>
      <c r="G12" s="4"/>
      <c r="H12" s="4"/>
      <c r="I12" s="4"/>
      <c r="J12" s="7"/>
      <c r="K12" s="4"/>
      <c r="L12" s="4"/>
      <c r="M12" s="3" t="e">
        <f t="shared" si="0"/>
        <v>#DIV/0!</v>
      </c>
      <c r="N12" s="2"/>
    </row>
    <row r="13" spans="1:14" ht="27" hidden="1" customHeight="1" x14ac:dyDescent="0.2">
      <c r="A13" s="35"/>
      <c r="B13" s="36"/>
      <c r="C13" s="25"/>
      <c r="D13" s="8"/>
      <c r="E13" s="6"/>
      <c r="F13" s="3"/>
      <c r="G13" s="3"/>
      <c r="H13" s="3"/>
      <c r="I13" s="3"/>
      <c r="J13" s="3"/>
      <c r="K13" s="3"/>
      <c r="L13" s="3"/>
      <c r="M13" s="3" t="e">
        <f t="shared" si="0"/>
        <v>#DIV/0!</v>
      </c>
      <c r="N13" s="9"/>
    </row>
    <row r="14" spans="1:14" ht="85.15" hidden="1" customHeight="1" x14ac:dyDescent="0.2">
      <c r="A14" s="32"/>
      <c r="B14" s="39" t="s">
        <v>23</v>
      </c>
      <c r="C14" s="29"/>
      <c r="D14" s="29"/>
      <c r="E14" s="1"/>
      <c r="F14" s="4"/>
      <c r="G14" s="4"/>
      <c r="H14" s="4"/>
      <c r="I14" s="4"/>
      <c r="J14" s="16"/>
      <c r="K14" s="4"/>
      <c r="L14" s="4"/>
      <c r="M14" s="3" t="e">
        <f t="shared" si="0"/>
        <v>#DIV/0!</v>
      </c>
      <c r="N14" s="2"/>
    </row>
    <row r="15" spans="1:14" ht="115.15" hidden="1" customHeight="1" x14ac:dyDescent="0.2">
      <c r="A15" s="32"/>
      <c r="B15" s="40"/>
      <c r="C15" s="29"/>
      <c r="D15" s="29"/>
      <c r="E15" s="1"/>
      <c r="F15" s="4"/>
      <c r="G15" s="4"/>
      <c r="H15" s="4"/>
      <c r="I15" s="4"/>
      <c r="J15" s="16"/>
      <c r="K15" s="4">
        <f t="shared" ref="K15:K16" si="1">H15+J15</f>
        <v>0</v>
      </c>
      <c r="L15" s="4">
        <f t="shared" ref="L15:L16" si="2">K15-G15</f>
        <v>0</v>
      </c>
      <c r="M15" s="3" t="e">
        <f t="shared" si="0"/>
        <v>#DIV/0!</v>
      </c>
      <c r="N15" s="2"/>
    </row>
    <row r="16" spans="1:14" ht="78.599999999999994" hidden="1" customHeight="1" x14ac:dyDescent="0.2">
      <c r="A16" s="32"/>
      <c r="B16" s="40"/>
      <c r="C16" s="29"/>
      <c r="D16" s="29"/>
      <c r="E16" s="1"/>
      <c r="F16" s="4"/>
      <c r="G16" s="4"/>
      <c r="H16" s="4"/>
      <c r="I16" s="4"/>
      <c r="J16" s="16"/>
      <c r="K16" s="4">
        <f t="shared" si="1"/>
        <v>0</v>
      </c>
      <c r="L16" s="4">
        <f t="shared" si="2"/>
        <v>0</v>
      </c>
      <c r="M16" s="3" t="e">
        <f t="shared" si="0"/>
        <v>#DIV/0!</v>
      </c>
      <c r="N16" s="2"/>
    </row>
    <row r="17" spans="1:14" ht="85.15" hidden="1" customHeight="1" x14ac:dyDescent="0.2">
      <c r="A17" s="32"/>
      <c r="B17" s="40"/>
      <c r="C17" s="29"/>
      <c r="D17" s="29"/>
      <c r="E17" s="1"/>
      <c r="F17" s="4"/>
      <c r="G17" s="4"/>
      <c r="H17" s="4"/>
      <c r="I17" s="4"/>
      <c r="J17" s="16"/>
      <c r="K17" s="4"/>
      <c r="L17" s="4"/>
      <c r="M17" s="3" t="e">
        <f t="shared" si="0"/>
        <v>#DIV/0!</v>
      </c>
      <c r="N17" s="2"/>
    </row>
    <row r="18" spans="1:14" ht="85.15" hidden="1" customHeight="1" x14ac:dyDescent="0.2">
      <c r="A18" s="32"/>
      <c r="B18" s="40"/>
      <c r="C18" s="29"/>
      <c r="D18" s="29"/>
      <c r="E18" s="1"/>
      <c r="F18" s="4"/>
      <c r="G18" s="4"/>
      <c r="H18" s="4"/>
      <c r="I18" s="4"/>
      <c r="J18" s="16"/>
      <c r="K18" s="4"/>
      <c r="L18" s="4"/>
      <c r="M18" s="3" t="e">
        <f t="shared" si="0"/>
        <v>#DIV/0!</v>
      </c>
      <c r="N18" s="2"/>
    </row>
    <row r="19" spans="1:14" ht="85.9" hidden="1" customHeight="1" x14ac:dyDescent="0.2">
      <c r="A19" s="32"/>
      <c r="B19" s="40"/>
      <c r="C19" s="29"/>
      <c r="D19" s="29"/>
      <c r="E19" s="1"/>
      <c r="F19" s="4"/>
      <c r="G19" s="4"/>
      <c r="H19" s="4"/>
      <c r="I19" s="4"/>
      <c r="J19" s="16"/>
      <c r="K19" s="4"/>
      <c r="L19" s="4"/>
      <c r="M19" s="3" t="e">
        <f t="shared" si="0"/>
        <v>#DIV/0!</v>
      </c>
      <c r="N19" s="2"/>
    </row>
    <row r="20" spans="1:14" ht="80.45" hidden="1" customHeight="1" x14ac:dyDescent="0.2">
      <c r="A20" s="32"/>
      <c r="B20" s="40"/>
      <c r="C20" s="29"/>
      <c r="D20" s="29"/>
      <c r="E20" s="1"/>
      <c r="F20" s="4"/>
      <c r="G20" s="4"/>
      <c r="H20" s="4"/>
      <c r="I20" s="4"/>
      <c r="J20" s="16"/>
      <c r="K20" s="4"/>
      <c r="L20" s="4"/>
      <c r="M20" s="3" t="e">
        <f t="shared" si="0"/>
        <v>#DIV/0!</v>
      </c>
      <c r="N20" s="2"/>
    </row>
    <row r="21" spans="1:14" ht="69" customHeight="1" x14ac:dyDescent="0.2">
      <c r="A21" s="32" t="s">
        <v>21</v>
      </c>
      <c r="B21" s="40"/>
      <c r="C21" s="29" t="s">
        <v>31</v>
      </c>
      <c r="D21" s="29" t="s">
        <v>24</v>
      </c>
      <c r="E21" s="1">
        <v>226</v>
      </c>
      <c r="F21" s="4">
        <v>181323</v>
      </c>
      <c r="G21" s="4">
        <v>181323</v>
      </c>
      <c r="H21" s="4"/>
      <c r="I21" s="4" t="s">
        <v>25</v>
      </c>
      <c r="J21" s="16"/>
      <c r="K21" s="30"/>
      <c r="L21" s="4"/>
      <c r="M21" s="3"/>
      <c r="N21" s="10"/>
    </row>
    <row r="22" spans="1:14" ht="106.5" hidden="1" customHeight="1" x14ac:dyDescent="0.2">
      <c r="A22" s="41" t="s">
        <v>16</v>
      </c>
      <c r="B22" s="44"/>
      <c r="C22" s="47"/>
      <c r="D22" s="12"/>
      <c r="E22" s="13"/>
      <c r="F22" s="14"/>
      <c r="G22" s="14"/>
      <c r="H22" s="14"/>
      <c r="I22" s="14"/>
      <c r="J22" s="16"/>
      <c r="K22" s="30">
        <f t="shared" ref="K22:K24" si="3">H22+J22</f>
        <v>0</v>
      </c>
      <c r="L22" s="14"/>
      <c r="M22" s="15"/>
      <c r="N22" s="10"/>
    </row>
    <row r="23" spans="1:14" ht="174" hidden="1" customHeight="1" x14ac:dyDescent="0.2">
      <c r="A23" s="42"/>
      <c r="B23" s="45"/>
      <c r="C23" s="47"/>
      <c r="D23" s="12"/>
      <c r="E23" s="13"/>
      <c r="F23" s="14"/>
      <c r="G23" s="14"/>
      <c r="H23" s="14"/>
      <c r="I23" s="14"/>
      <c r="J23" s="11"/>
      <c r="K23" s="30">
        <f t="shared" si="3"/>
        <v>0</v>
      </c>
      <c r="L23" s="14"/>
      <c r="M23" s="15"/>
      <c r="N23" s="10"/>
    </row>
    <row r="24" spans="1:14" ht="82.5" hidden="1" customHeight="1" x14ac:dyDescent="0.2">
      <c r="A24" s="43"/>
      <c r="B24" s="46"/>
      <c r="C24" s="47"/>
      <c r="D24" s="25"/>
      <c r="E24" s="1"/>
      <c r="F24" s="4"/>
      <c r="G24" s="4"/>
      <c r="H24" s="4"/>
      <c r="I24" s="4"/>
      <c r="J24" s="16"/>
      <c r="K24" s="30">
        <f t="shared" si="3"/>
        <v>0</v>
      </c>
      <c r="L24" s="14"/>
      <c r="M24" s="15"/>
      <c r="N24" s="10"/>
    </row>
    <row r="25" spans="1:14" ht="82.5" customHeight="1" x14ac:dyDescent="0.2">
      <c r="A25" s="8"/>
      <c r="B25" s="34" t="s">
        <v>30</v>
      </c>
      <c r="C25" s="33" t="s">
        <v>29</v>
      </c>
      <c r="D25" s="29" t="s">
        <v>24</v>
      </c>
      <c r="E25" s="1">
        <v>226</v>
      </c>
      <c r="F25" s="4"/>
      <c r="G25" s="4"/>
      <c r="H25" s="4">
        <v>60000</v>
      </c>
      <c r="I25" s="4">
        <v>10000</v>
      </c>
      <c r="J25" s="16"/>
      <c r="K25" s="30"/>
      <c r="L25" s="4"/>
      <c r="M25" s="3"/>
      <c r="N25" s="10"/>
    </row>
    <row r="26" spans="1:14" ht="82.5" customHeight="1" x14ac:dyDescent="0.2">
      <c r="A26" s="8"/>
      <c r="B26" s="31"/>
      <c r="C26" s="29"/>
      <c r="D26" s="29"/>
      <c r="E26" s="1"/>
      <c r="F26" s="4"/>
      <c r="G26" s="4"/>
      <c r="H26" s="4"/>
      <c r="I26" s="4"/>
      <c r="J26" s="16"/>
      <c r="K26" s="4"/>
      <c r="L26" s="4"/>
      <c r="M26" s="3"/>
      <c r="N26" s="2"/>
    </row>
    <row r="27" spans="1:14" ht="27" customHeight="1" x14ac:dyDescent="0.2">
      <c r="A27" s="48" t="s">
        <v>17</v>
      </c>
      <c r="B27" s="49"/>
      <c r="C27" s="25"/>
      <c r="D27" s="8"/>
      <c r="E27" s="6"/>
      <c r="F27" s="3">
        <f>F21+F25</f>
        <v>181323</v>
      </c>
      <c r="G27" s="3">
        <f t="shared" ref="G27:M27" si="4">G21+G25</f>
        <v>181323</v>
      </c>
      <c r="H27" s="3">
        <f t="shared" si="4"/>
        <v>60000</v>
      </c>
      <c r="I27" s="3">
        <f>SUM(I25:I26)</f>
        <v>10000</v>
      </c>
      <c r="J27" s="3">
        <f t="shared" si="4"/>
        <v>0</v>
      </c>
      <c r="K27" s="3">
        <f t="shared" si="4"/>
        <v>0</v>
      </c>
      <c r="L27" s="3">
        <f t="shared" si="4"/>
        <v>0</v>
      </c>
      <c r="M27" s="3">
        <f t="shared" si="4"/>
        <v>0</v>
      </c>
      <c r="N27" s="9"/>
    </row>
    <row r="29" spans="1:14" ht="27" customHeight="1" x14ac:dyDescent="0.2"/>
    <row r="30" spans="1:14" ht="22.9" customHeight="1" x14ac:dyDescent="0.25">
      <c r="B30" s="50" t="s">
        <v>26</v>
      </c>
      <c r="C30" s="50"/>
      <c r="D30" s="50"/>
      <c r="E30" s="20"/>
      <c r="F30" s="37" t="s">
        <v>27</v>
      </c>
      <c r="G30" s="38"/>
      <c r="H30" s="38"/>
    </row>
    <row r="31" spans="1:14" x14ac:dyDescent="0.2">
      <c r="B31" s="20"/>
      <c r="C31" s="20"/>
      <c r="D31" s="20"/>
      <c r="E31" s="20"/>
      <c r="F31" s="20"/>
      <c r="G31" s="20"/>
      <c r="H31" s="20"/>
    </row>
    <row r="32" spans="1:14" x14ac:dyDescent="0.2">
      <c r="B32" s="20" t="s">
        <v>34</v>
      </c>
      <c r="C32" s="20"/>
      <c r="D32" s="20"/>
      <c r="E32" s="20"/>
      <c r="F32" s="20"/>
      <c r="G32" s="20"/>
      <c r="H32" s="20"/>
    </row>
    <row r="33" spans="2:8" x14ac:dyDescent="0.2">
      <c r="B33" s="20" t="s">
        <v>28</v>
      </c>
      <c r="C33" s="20"/>
      <c r="D33" s="20"/>
      <c r="E33" s="20"/>
      <c r="F33" s="20"/>
      <c r="G33" s="20"/>
      <c r="H33" s="20"/>
    </row>
    <row r="34" spans="2:8" x14ac:dyDescent="0.2">
      <c r="B34" s="20" t="s">
        <v>33</v>
      </c>
      <c r="C34" s="21"/>
      <c r="D34" s="20"/>
      <c r="E34" s="20"/>
      <c r="F34" s="20"/>
      <c r="G34" s="20"/>
      <c r="H34" s="20"/>
    </row>
    <row r="35" spans="2:8" x14ac:dyDescent="0.2">
      <c r="B35" s="22"/>
      <c r="C35" s="20"/>
      <c r="D35" s="20"/>
      <c r="E35" s="20"/>
      <c r="F35" s="20"/>
      <c r="G35" s="20"/>
      <c r="H35" s="20"/>
    </row>
  </sheetData>
  <mergeCells count="24">
    <mergeCell ref="A1:N1"/>
    <mergeCell ref="B5:C5"/>
    <mergeCell ref="A6:A7"/>
    <mergeCell ref="B6:B7"/>
    <mergeCell ref="C6:C7"/>
    <mergeCell ref="D6:D7"/>
    <mergeCell ref="E6:E7"/>
    <mergeCell ref="F6:G6"/>
    <mergeCell ref="H6:I6"/>
    <mergeCell ref="J6:J7"/>
    <mergeCell ref="K6:K7"/>
    <mergeCell ref="L6:M6"/>
    <mergeCell ref="N6:N7"/>
    <mergeCell ref="B2:N2"/>
    <mergeCell ref="A4:N4"/>
    <mergeCell ref="A3:N3"/>
    <mergeCell ref="A13:B13"/>
    <mergeCell ref="F30:H30"/>
    <mergeCell ref="B14:B21"/>
    <mergeCell ref="A22:A24"/>
    <mergeCell ref="B22:B24"/>
    <mergeCell ref="C22:C24"/>
    <mergeCell ref="A27:B27"/>
    <mergeCell ref="B30:D30"/>
  </mergeCells>
  <pageMargins left="0" right="0" top="0" bottom="0" header="0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Информацион.обеспечение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2021-03-16T06:03:55Z</cp:lastPrinted>
  <dcterms:created xsi:type="dcterms:W3CDTF">2016-05-31T05:14:02Z</dcterms:created>
  <dcterms:modified xsi:type="dcterms:W3CDTF">2021-07-28T08:41:52Z</dcterms:modified>
</cp:coreProperties>
</file>